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180" windowHeight="814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7" i="1"/>
  <c r="I26"/>
  <c r="I25"/>
</calcChain>
</file>

<file path=xl/sharedStrings.xml><?xml version="1.0" encoding="utf-8"?>
<sst xmlns="http://schemas.openxmlformats.org/spreadsheetml/2006/main" count="79" uniqueCount="53">
  <si>
    <t>Смета</t>
  </si>
  <si>
    <t>Полная проверка системы возбуждения СТС Г-7 ГЭС-6, Г-1 ГЭС-12</t>
  </si>
  <si>
    <t>№</t>
  </si>
  <si>
    <t>Наименование работ</t>
  </si>
  <si>
    <t>Обосно-
вание</t>
  </si>
  <si>
    <t>Ед.
изм.</t>
  </si>
  <si>
    <t>Кол-
во</t>
  </si>
  <si>
    <t>Средний разряд</t>
  </si>
  <si>
    <t>Трудоем-кость,
чел-час</t>
  </si>
  <si>
    <t>Стоимость нормо-часа руб./час.</t>
  </si>
  <si>
    <t>Стоимость работ, руб.</t>
  </si>
  <si>
    <t>п/п</t>
  </si>
  <si>
    <t>Раздел 1. Стоимость работ</t>
  </si>
  <si>
    <t>Трудоемкость к БЦ, часть 8</t>
  </si>
  <si>
    <t>ГЭС-6.    Г-7</t>
  </si>
  <si>
    <t>1.1</t>
  </si>
  <si>
    <t>Проверка регулятора возбуждения автоматического сильного действия полупроводникового типа АРВ СДП-1 -12.</t>
  </si>
  <si>
    <t>0401025103</t>
  </si>
  <si>
    <t>шт.</t>
  </si>
  <si>
    <t>1.2</t>
  </si>
  <si>
    <t>Проверка блока начального возбуждения  типа УНВ.</t>
  </si>
  <si>
    <t>0401030103</t>
  </si>
  <si>
    <t>1.3</t>
  </si>
  <si>
    <t>Проверка преобразователя тиристорного. В-ТПЕ-200-1,65 КА02УХЛ4.</t>
  </si>
  <si>
    <t>0401030402</t>
  </si>
  <si>
    <t>сх.</t>
  </si>
  <si>
    <t>1.4</t>
  </si>
  <si>
    <t>Проверка ситемы управления тиристорами типа СУ.</t>
  </si>
  <si>
    <t>0401030802</t>
  </si>
  <si>
    <t>1.5</t>
  </si>
  <si>
    <t>Проверка панели управления возбуждением.</t>
  </si>
  <si>
    <t>0401030202</t>
  </si>
  <si>
    <t>1.6</t>
  </si>
  <si>
    <t>Комплексное опробование схемы тиристорного возбуждения Г-7 ГЭС-6. Испытания системы возбуждения при работе генератора на холостом ходу и в сети.</t>
  </si>
  <si>
    <t>0205010303</t>
  </si>
  <si>
    <t>Итого по п.1</t>
  </si>
  <si>
    <t>руб.</t>
  </si>
  <si>
    <t>3</t>
  </si>
  <si>
    <t>ГЭС-12.    Г-1</t>
  </si>
  <si>
    <t>3.1</t>
  </si>
  <si>
    <t>3.2</t>
  </si>
  <si>
    <t>3.3</t>
  </si>
  <si>
    <t>3.4</t>
  </si>
  <si>
    <t>3.5</t>
  </si>
  <si>
    <t>3.6</t>
  </si>
  <si>
    <t>Комплексное опробование схемы тиристорного возбуждения Г-2 ГЭС-12. Испытания системы возбуждения при работе генератора на холостом ходу и в сети.</t>
  </si>
  <si>
    <t>Итого по п.3</t>
  </si>
  <si>
    <t>Итого по трудоемкости к Базовым ценам:</t>
  </si>
  <si>
    <r>
      <t xml:space="preserve">С учетом </t>
    </r>
    <r>
      <rPr>
        <b/>
        <sz val="11"/>
        <rFont val="Times New Roman"/>
        <family val="1"/>
        <charset val="204"/>
      </rPr>
      <t xml:space="preserve">К=0,85   </t>
    </r>
    <r>
      <rPr>
        <sz val="11"/>
        <rFont val="Times New Roman"/>
        <family val="1"/>
        <charset val="204"/>
      </rPr>
      <t>(Приказ ОАО "ТГК-1" №139 от 28.08.2012г.)</t>
    </r>
  </si>
  <si>
    <t>Итого раздел 1. Стоимость работ:</t>
  </si>
  <si>
    <t>НДС 18%</t>
  </si>
  <si>
    <t>Всего по смете:</t>
  </si>
  <si>
    <t>Непредвиденные расходы: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</si>
</sst>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1"/>
    <xf numFmtId="0" fontId="9" fillId="0" borderId="0" xfId="5" applyFont="1" applyAlignment="1">
      <alignment horizontal="center"/>
    </xf>
    <xf numFmtId="0" fontId="7" fillId="0" borderId="0" xfId="5" applyFont="1"/>
    <xf numFmtId="0" fontId="9" fillId="0" borderId="0" xfId="5" applyFont="1" applyFill="1" applyAlignment="1">
      <alignment horizont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vertical="center"/>
    </xf>
    <xf numFmtId="0" fontId="13" fillId="0" borderId="3" xfId="4" applyFont="1" applyBorder="1" applyAlignment="1">
      <alignment vertical="center"/>
    </xf>
    <xf numFmtId="0" fontId="13" fillId="0" borderId="3" xfId="2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0" fontId="3" fillId="0" borderId="3" xfId="2" quotePrefix="1" applyFont="1" applyFill="1" applyBorder="1" applyAlignment="1">
      <alignment horizontal="left" vertical="center" wrapText="1"/>
    </xf>
    <xf numFmtId="49" fontId="3" fillId="0" borderId="3" xfId="2" quotePrefix="1" applyNumberFormat="1" applyFont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/>
    </xf>
    <xf numFmtId="4" fontId="10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49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left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3" fillId="0" borderId="3" xfId="2" applyFont="1" applyBorder="1" applyAlignment="1">
      <alignment horizontal="center" vertical="center" wrapText="1"/>
    </xf>
    <xf numFmtId="4" fontId="13" fillId="0" borderId="3" xfId="2" applyNumberFormat="1" applyFont="1" applyFill="1" applyBorder="1" applyAlignment="1">
      <alignment horizontal="right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4" fontId="10" fillId="0" borderId="3" xfId="2" applyNumberFormat="1" applyFont="1" applyFill="1" applyBorder="1" applyAlignment="1">
      <alignment horizontal="right" vertical="center" wrapText="1"/>
    </xf>
    <xf numFmtId="0" fontId="13" fillId="0" borderId="3" xfId="4" applyFont="1" applyFill="1" applyBorder="1" applyAlignment="1">
      <alignment horizontal="left" vertical="center" wrapText="1"/>
    </xf>
    <xf numFmtId="0" fontId="6" fillId="0" borderId="3" xfId="2" applyFont="1" applyBorder="1" applyAlignment="1" applyProtection="1">
      <alignment horizontal="left" vertical="center"/>
      <protection locked="0"/>
    </xf>
    <xf numFmtId="0" fontId="13" fillId="0" borderId="3" xfId="4" applyFont="1" applyBorder="1" applyAlignment="1">
      <alignment horizontal="center" vertical="center" wrapText="1"/>
    </xf>
    <xf numFmtId="4" fontId="13" fillId="0" borderId="3" xfId="4" applyNumberFormat="1" applyFont="1" applyFill="1" applyBorder="1" applyAlignment="1">
      <alignment horizontal="right" vertical="center" wrapText="1"/>
    </xf>
    <xf numFmtId="0" fontId="10" fillId="0" borderId="3" xfId="2" applyFont="1" applyFill="1" applyBorder="1" applyAlignment="1">
      <alignment vertical="center"/>
    </xf>
    <xf numFmtId="0" fontId="10" fillId="0" borderId="3" xfId="2" applyFont="1" applyBorder="1" applyAlignment="1">
      <alignment vertical="center"/>
    </xf>
    <xf numFmtId="1" fontId="10" fillId="0" borderId="3" xfId="2" applyNumberFormat="1" applyFont="1" applyBorder="1" applyAlignment="1">
      <alignment horizontal="center" vertical="center"/>
    </xf>
    <xf numFmtId="4" fontId="10" fillId="0" borderId="3" xfId="2" applyNumberFormat="1" applyFont="1" applyFill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14" fillId="0" borderId="3" xfId="2" applyFont="1" applyBorder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1" fontId="14" fillId="0" borderId="3" xfId="2" applyNumberFormat="1" applyFont="1" applyBorder="1" applyAlignment="1">
      <alignment horizontal="center" vertical="center"/>
    </xf>
    <xf numFmtId="4" fontId="5" fillId="0" borderId="3" xfId="2" applyNumberFormat="1" applyFont="1" applyFill="1" applyBorder="1" applyAlignment="1">
      <alignment horizontal="right" vertical="center"/>
    </xf>
    <xf numFmtId="49" fontId="9" fillId="0" borderId="0" xfId="5" applyNumberFormat="1" applyFont="1" applyAlignment="1">
      <alignment horizontal="center"/>
    </xf>
    <xf numFmtId="0" fontId="10" fillId="0" borderId="5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7" xfId="2" applyFont="1" applyBorder="1" applyAlignment="1">
      <alignment horizontal="left" vertical="center" wrapText="1"/>
    </xf>
    <xf numFmtId="0" fontId="9" fillId="0" borderId="0" xfId="5" applyFont="1" applyAlignment="1">
      <alignment horizontal="right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10" fillId="0" borderId="2" xfId="2" applyNumberFormat="1" applyFont="1" applyBorder="1" applyAlignment="1">
      <alignment horizontal="center" vertical="center" wrapText="1"/>
    </xf>
    <xf numFmtId="1" fontId="12" fillId="0" borderId="1" xfId="2" applyNumberFormat="1" applyFont="1" applyBorder="1" applyAlignment="1">
      <alignment horizontal="center" vertical="center" wrapText="1"/>
    </xf>
    <xf numFmtId="1" fontId="12" fillId="0" borderId="2" xfId="2" applyNumberFormat="1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10" fillId="0" borderId="5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7" xfId="2" applyFont="1" applyBorder="1" applyAlignment="1">
      <alignment horizontal="left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1" fontId="10" fillId="0" borderId="2" xfId="2" applyNumberFormat="1" applyFont="1" applyFill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/>
    </xf>
    <xf numFmtId="0" fontId="13" fillId="0" borderId="5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1" fontId="11" fillId="0" borderId="1" xfId="2" applyNumberFormat="1" applyFont="1" applyBorder="1" applyAlignment="1">
      <alignment horizontal="center" vertical="center" wrapText="1"/>
    </xf>
    <xf numFmtId="1" fontId="11" fillId="0" borderId="2" xfId="2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Обычный_Шаблон сметы Ленэнерго" xfId="5"/>
    <cellStyle name="Процентный 2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6" workbookViewId="0">
      <selection activeCell="D7" sqref="D7"/>
    </sheetView>
  </sheetViews>
  <sheetFormatPr defaultRowHeight="14.4"/>
  <cols>
    <col min="1" max="1" width="6.33203125" customWidth="1"/>
    <col min="2" max="2" width="29.33203125" customWidth="1"/>
    <col min="8" max="8" width="14.88671875" customWidth="1"/>
    <col min="9" max="9" width="19.5546875" customWidth="1"/>
  </cols>
  <sheetData>
    <row r="1" spans="1:9" ht="15.6">
      <c r="A1" s="45" t="s">
        <v>0</v>
      </c>
      <c r="B1" s="45"/>
      <c r="C1" s="45"/>
      <c r="D1" s="41"/>
      <c r="E1" s="3"/>
      <c r="F1" s="2"/>
      <c r="G1" s="4"/>
      <c r="H1" s="1"/>
      <c r="I1" s="1"/>
    </row>
    <row r="2" spans="1:9" ht="15.6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>
      <c r="A3" s="5" t="s">
        <v>2</v>
      </c>
      <c r="B3" s="46" t="s">
        <v>3</v>
      </c>
      <c r="C3" s="48" t="s">
        <v>4</v>
      </c>
      <c r="D3" s="48" t="s">
        <v>5</v>
      </c>
      <c r="E3" s="50" t="s">
        <v>6</v>
      </c>
      <c r="F3" s="67" t="s">
        <v>7</v>
      </c>
      <c r="G3" s="52" t="s">
        <v>8</v>
      </c>
      <c r="H3" s="52" t="s">
        <v>9</v>
      </c>
      <c r="I3" s="61" t="s">
        <v>10</v>
      </c>
    </row>
    <row r="4" spans="1:9">
      <c r="A4" s="6" t="s">
        <v>11</v>
      </c>
      <c r="B4" s="47"/>
      <c r="C4" s="49"/>
      <c r="D4" s="49"/>
      <c r="E4" s="51"/>
      <c r="F4" s="68"/>
      <c r="G4" s="53"/>
      <c r="H4" s="53"/>
      <c r="I4" s="62"/>
    </row>
    <row r="5" spans="1:9">
      <c r="A5" s="7"/>
      <c r="B5" s="8" t="s">
        <v>12</v>
      </c>
      <c r="C5" s="63" t="s">
        <v>13</v>
      </c>
      <c r="D5" s="63"/>
      <c r="E5" s="63"/>
      <c r="F5" s="63"/>
      <c r="G5" s="63"/>
      <c r="H5" s="63"/>
      <c r="I5" s="63"/>
    </row>
    <row r="6" spans="1:9">
      <c r="A6" s="9">
        <v>1</v>
      </c>
      <c r="B6" s="64" t="s">
        <v>14</v>
      </c>
      <c r="C6" s="65"/>
      <c r="D6" s="65"/>
      <c r="E6" s="65"/>
      <c r="F6" s="65"/>
      <c r="G6" s="65"/>
      <c r="H6" s="65"/>
      <c r="I6" s="66"/>
    </row>
    <row r="7" spans="1:9" ht="42.6" customHeight="1">
      <c r="A7" s="10" t="s">
        <v>15</v>
      </c>
      <c r="B7" s="11" t="s">
        <v>16</v>
      </c>
      <c r="C7" s="12" t="s">
        <v>17</v>
      </c>
      <c r="D7" s="13" t="s">
        <v>18</v>
      </c>
      <c r="E7" s="13">
        <v>1</v>
      </c>
      <c r="F7" s="14">
        <v>5</v>
      </c>
      <c r="G7" s="15">
        <v>866.7</v>
      </c>
      <c r="H7" s="16">
        <v>352</v>
      </c>
      <c r="I7" s="16">
        <v>305078.40000000002</v>
      </c>
    </row>
    <row r="8" spans="1:9" ht="42.6" customHeight="1">
      <c r="A8" s="10" t="s">
        <v>19</v>
      </c>
      <c r="B8" s="17" t="s">
        <v>20</v>
      </c>
      <c r="C8" s="12" t="s">
        <v>21</v>
      </c>
      <c r="D8" s="13" t="s">
        <v>18</v>
      </c>
      <c r="E8" s="13">
        <v>1</v>
      </c>
      <c r="F8" s="14">
        <v>5</v>
      </c>
      <c r="G8" s="15">
        <v>49.9</v>
      </c>
      <c r="H8" s="16">
        <v>352</v>
      </c>
      <c r="I8" s="16">
        <v>17564.8</v>
      </c>
    </row>
    <row r="9" spans="1:9" ht="42.6" customHeight="1">
      <c r="A9" s="10" t="s">
        <v>22</v>
      </c>
      <c r="B9" s="17" t="s">
        <v>23</v>
      </c>
      <c r="C9" s="12" t="s">
        <v>24</v>
      </c>
      <c r="D9" s="13" t="s">
        <v>25</v>
      </c>
      <c r="E9" s="13">
        <v>1</v>
      </c>
      <c r="F9" s="14">
        <v>5</v>
      </c>
      <c r="G9" s="15">
        <v>150.80000000000001</v>
      </c>
      <c r="H9" s="16">
        <v>352</v>
      </c>
      <c r="I9" s="16">
        <v>53081.599999999999</v>
      </c>
    </row>
    <row r="10" spans="1:9" ht="47.4" customHeight="1">
      <c r="A10" s="10" t="s">
        <v>26</v>
      </c>
      <c r="B10" s="17" t="s">
        <v>27</v>
      </c>
      <c r="C10" s="12" t="s">
        <v>28</v>
      </c>
      <c r="D10" s="13" t="s">
        <v>25</v>
      </c>
      <c r="E10" s="13">
        <v>1</v>
      </c>
      <c r="F10" s="14">
        <v>5</v>
      </c>
      <c r="G10" s="15">
        <v>209.7</v>
      </c>
      <c r="H10" s="16">
        <v>352</v>
      </c>
      <c r="I10" s="16">
        <v>73814.399999999994</v>
      </c>
    </row>
    <row r="11" spans="1:9" ht="47.4" customHeight="1">
      <c r="A11" s="10" t="s">
        <v>29</v>
      </c>
      <c r="B11" s="17" t="s">
        <v>30</v>
      </c>
      <c r="C11" s="18" t="s">
        <v>31</v>
      </c>
      <c r="D11" s="13" t="s">
        <v>25</v>
      </c>
      <c r="E11" s="13">
        <v>1</v>
      </c>
      <c r="F11" s="14">
        <v>5</v>
      </c>
      <c r="G11" s="15">
        <v>210.1</v>
      </c>
      <c r="H11" s="16">
        <v>352</v>
      </c>
      <c r="I11" s="16">
        <v>73955.199999999997</v>
      </c>
    </row>
    <row r="12" spans="1:9" ht="91.2" customHeight="1">
      <c r="A12" s="10" t="s">
        <v>32</v>
      </c>
      <c r="B12" s="19" t="s">
        <v>33</v>
      </c>
      <c r="C12" s="18" t="s">
        <v>34</v>
      </c>
      <c r="D12" s="13" t="s">
        <v>25</v>
      </c>
      <c r="E12" s="13">
        <v>1</v>
      </c>
      <c r="F12" s="14">
        <v>5.3</v>
      </c>
      <c r="G12" s="20">
        <v>171.2</v>
      </c>
      <c r="H12" s="16">
        <v>364</v>
      </c>
      <c r="I12" s="16">
        <v>62316.800000000003</v>
      </c>
    </row>
    <row r="13" spans="1:9" ht="18.600000000000001" customHeight="1">
      <c r="A13" s="10"/>
      <c r="B13" s="21" t="s">
        <v>35</v>
      </c>
      <c r="C13" s="21"/>
      <c r="D13" s="22" t="s">
        <v>36</v>
      </c>
      <c r="E13" s="21"/>
      <c r="F13" s="21"/>
      <c r="G13" s="21"/>
      <c r="H13" s="21"/>
      <c r="I13" s="23">
        <v>585811.19999999995</v>
      </c>
    </row>
    <row r="14" spans="1:9" ht="28.2" customHeight="1">
      <c r="A14" s="24" t="s">
        <v>37</v>
      </c>
      <c r="B14" s="64" t="s">
        <v>38</v>
      </c>
      <c r="C14" s="65"/>
      <c r="D14" s="65"/>
      <c r="E14" s="65"/>
      <c r="F14" s="65"/>
      <c r="G14" s="65"/>
      <c r="H14" s="65"/>
      <c r="I14" s="66"/>
    </row>
    <row r="15" spans="1:9" ht="55.8" customHeight="1">
      <c r="A15" s="10" t="s">
        <v>39</v>
      </c>
      <c r="B15" s="11" t="s">
        <v>16</v>
      </c>
      <c r="C15" s="12" t="s">
        <v>17</v>
      </c>
      <c r="D15" s="13" t="s">
        <v>18</v>
      </c>
      <c r="E15" s="13">
        <v>1</v>
      </c>
      <c r="F15" s="14">
        <v>5</v>
      </c>
      <c r="G15" s="15">
        <v>866.7</v>
      </c>
      <c r="H15" s="16">
        <v>352</v>
      </c>
      <c r="I15" s="16">
        <v>305078.40000000002</v>
      </c>
    </row>
    <row r="16" spans="1:9" ht="40.799999999999997" customHeight="1">
      <c r="A16" s="10" t="s">
        <v>40</v>
      </c>
      <c r="B16" s="17" t="s">
        <v>20</v>
      </c>
      <c r="C16" s="12" t="s">
        <v>21</v>
      </c>
      <c r="D16" s="13" t="s">
        <v>18</v>
      </c>
      <c r="E16" s="13">
        <v>1</v>
      </c>
      <c r="F16" s="14">
        <v>5</v>
      </c>
      <c r="G16" s="15">
        <v>49.9</v>
      </c>
      <c r="H16" s="16">
        <v>352</v>
      </c>
      <c r="I16" s="16">
        <v>17564.8</v>
      </c>
    </row>
    <row r="17" spans="1:9" ht="58.2" customHeight="1">
      <c r="A17" s="10" t="s">
        <v>41</v>
      </c>
      <c r="B17" s="17" t="s">
        <v>23</v>
      </c>
      <c r="C17" s="12" t="s">
        <v>24</v>
      </c>
      <c r="D17" s="13" t="s">
        <v>25</v>
      </c>
      <c r="E17" s="13">
        <v>1</v>
      </c>
      <c r="F17" s="14">
        <v>5</v>
      </c>
      <c r="G17" s="15">
        <v>150.80000000000001</v>
      </c>
      <c r="H17" s="16">
        <v>352</v>
      </c>
      <c r="I17" s="16">
        <v>53081.599999999999</v>
      </c>
    </row>
    <row r="18" spans="1:9" ht="54" customHeight="1">
      <c r="A18" s="10" t="s">
        <v>42</v>
      </c>
      <c r="B18" s="17" t="s">
        <v>27</v>
      </c>
      <c r="C18" s="12" t="s">
        <v>28</v>
      </c>
      <c r="D18" s="13" t="s">
        <v>25</v>
      </c>
      <c r="E18" s="13">
        <v>1</v>
      </c>
      <c r="F18" s="14">
        <v>5</v>
      </c>
      <c r="G18" s="15">
        <v>209.7</v>
      </c>
      <c r="H18" s="16">
        <v>352</v>
      </c>
      <c r="I18" s="16">
        <v>73814.399999999994</v>
      </c>
    </row>
    <row r="19" spans="1:9" ht="43.2" customHeight="1">
      <c r="A19" s="10" t="s">
        <v>43</v>
      </c>
      <c r="B19" s="17" t="s">
        <v>30</v>
      </c>
      <c r="C19" s="18" t="s">
        <v>31</v>
      </c>
      <c r="D19" s="13" t="s">
        <v>25</v>
      </c>
      <c r="E19" s="13">
        <v>1</v>
      </c>
      <c r="F19" s="14">
        <v>5</v>
      </c>
      <c r="G19" s="15">
        <v>210.1</v>
      </c>
      <c r="H19" s="16">
        <v>352</v>
      </c>
      <c r="I19" s="16">
        <v>73955.199999999997</v>
      </c>
    </row>
    <row r="20" spans="1:9" ht="81.599999999999994" customHeight="1">
      <c r="A20" s="10" t="s">
        <v>44</v>
      </c>
      <c r="B20" s="19" t="s">
        <v>45</v>
      </c>
      <c r="C20" s="18" t="s">
        <v>34</v>
      </c>
      <c r="D20" s="13" t="s">
        <v>25</v>
      </c>
      <c r="E20" s="13">
        <v>1</v>
      </c>
      <c r="F20" s="14">
        <v>5.3</v>
      </c>
      <c r="G20" s="20">
        <v>171.2</v>
      </c>
      <c r="H20" s="16">
        <v>364</v>
      </c>
      <c r="I20" s="16">
        <v>62316.800000000003</v>
      </c>
    </row>
    <row r="21" spans="1:9">
      <c r="A21" s="10"/>
      <c r="B21" s="21" t="s">
        <v>46</v>
      </c>
      <c r="C21" s="21"/>
      <c r="D21" s="15" t="s">
        <v>36</v>
      </c>
      <c r="E21" s="21"/>
      <c r="F21" s="21"/>
      <c r="G21" s="21"/>
      <c r="H21" s="21"/>
      <c r="I21" s="23">
        <v>585811.19999999995</v>
      </c>
    </row>
    <row r="22" spans="1:9">
      <c r="A22" s="55" t="s">
        <v>47</v>
      </c>
      <c r="B22" s="56"/>
      <c r="C22" s="57"/>
      <c r="D22" s="25" t="s">
        <v>36</v>
      </c>
      <c r="E22" s="26"/>
      <c r="F22" s="26"/>
      <c r="G22" s="26"/>
      <c r="H22" s="26"/>
      <c r="I22" s="23">
        <v>1171622.3999999999</v>
      </c>
    </row>
    <row r="23" spans="1:9">
      <c r="A23" s="20"/>
      <c r="B23" s="58" t="s">
        <v>48</v>
      </c>
      <c r="C23" s="59"/>
      <c r="D23" s="59"/>
      <c r="E23" s="59"/>
      <c r="F23" s="60"/>
      <c r="G23" s="26"/>
      <c r="H23" s="26"/>
      <c r="I23" s="27">
        <v>995879.04</v>
      </c>
    </row>
    <row r="24" spans="1:9">
      <c r="A24" s="20"/>
      <c r="B24" s="42" t="s">
        <v>52</v>
      </c>
      <c r="C24" s="43"/>
      <c r="D24" s="43"/>
      <c r="E24" s="43"/>
      <c r="F24" s="44"/>
      <c r="G24" s="26"/>
      <c r="H24" s="26"/>
      <c r="I24" s="27">
        <v>4120.96</v>
      </c>
    </row>
    <row r="25" spans="1:9">
      <c r="A25" s="28"/>
      <c r="B25" s="29" t="s">
        <v>49</v>
      </c>
      <c r="C25" s="30"/>
      <c r="D25" s="25" t="s">
        <v>36</v>
      </c>
      <c r="E25" s="30"/>
      <c r="F25" s="30"/>
      <c r="G25" s="30"/>
      <c r="H25" s="30"/>
      <c r="I25" s="31">
        <f>I23+I24</f>
        <v>1000000</v>
      </c>
    </row>
    <row r="26" spans="1:9">
      <c r="A26" s="32"/>
      <c r="B26" s="33" t="s">
        <v>50</v>
      </c>
      <c r="C26" s="33"/>
      <c r="D26" s="15" t="s">
        <v>36</v>
      </c>
      <c r="E26" s="34"/>
      <c r="F26" s="34"/>
      <c r="G26" s="34"/>
      <c r="H26" s="34"/>
      <c r="I26" s="35">
        <f>I25*18%</f>
        <v>180000</v>
      </c>
    </row>
    <row r="27" spans="1:9" ht="15.6">
      <c r="A27" s="32"/>
      <c r="B27" s="36" t="s">
        <v>51</v>
      </c>
      <c r="C27" s="37"/>
      <c r="D27" s="38" t="s">
        <v>36</v>
      </c>
      <c r="E27" s="39"/>
      <c r="F27" s="39"/>
      <c r="G27" s="39"/>
      <c r="H27" s="39"/>
      <c r="I27" s="40">
        <f>I25+I26</f>
        <v>1180000</v>
      </c>
    </row>
  </sheetData>
  <mergeCells count="15">
    <mergeCell ref="G3:G4"/>
    <mergeCell ref="A2:I2"/>
    <mergeCell ref="A22:C22"/>
    <mergeCell ref="B23:F23"/>
    <mergeCell ref="H3:H4"/>
    <mergeCell ref="I3:I4"/>
    <mergeCell ref="C5:I5"/>
    <mergeCell ref="B6:I6"/>
    <mergeCell ref="B14:I14"/>
    <mergeCell ref="F3:F4"/>
    <mergeCell ref="A1:C1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TGK-1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Bogolubova.AA</dc:creator>
  <cp:lastModifiedBy>Bogolubova.AA</cp:lastModifiedBy>
  <cp:lastPrinted>2013-02-01T09:44:29Z</cp:lastPrinted>
  <dcterms:created xsi:type="dcterms:W3CDTF">2012-12-28T06:29:12Z</dcterms:created>
  <dcterms:modified xsi:type="dcterms:W3CDTF">2013-02-01T09:44:32Z</dcterms:modified>
</cp:coreProperties>
</file>